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PCBORotterdamzuidHRMsysteem/Gedeelde documenten/01. Uitnodiging tot Inschrijving/"/>
    </mc:Choice>
  </mc:AlternateContent>
  <xr:revisionPtr revIDLastSave="126" documentId="8_{FF0D94E2-AE6B-45BC-9797-B4FFE407BFB1}" xr6:coauthVersionLast="46" xr6:coauthVersionMax="46" xr10:uidLastSave="{9D4CF7A5-225A-4989-9BEC-C06BC0B400F4}"/>
  <bookViews>
    <workbookView xWindow="-120" yWindow="-120" windowWidth="29040" windowHeight="15840" xr2:uid="{00000000-000D-0000-FFFF-FFFF00000000}"/>
  </bookViews>
  <sheets>
    <sheet name="Handleiding" sheetId="1" r:id="rId1"/>
    <sheet name="Prijswens" sheetId="2" r:id="rId2"/>
    <sheet name="Specificatie 1" sheetId="3" r:id="rId3"/>
    <sheet name="Specificatie 2" sheetId="4" r:id="rId4"/>
    <sheet name="Specificatie 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2" l="1"/>
  <c r="M24" i="2"/>
  <c r="K12" i="2"/>
  <c r="L12" i="2"/>
  <c r="K13" i="2"/>
  <c r="L13" i="2"/>
  <c r="B6" i="2"/>
  <c r="K14" i="2" s="1"/>
  <c r="C12" i="2"/>
  <c r="C13" i="2"/>
  <c r="N25" i="2" l="1"/>
  <c r="L14" i="2"/>
  <c r="B3" i="2"/>
  <c r="D12" i="2"/>
  <c r="E12" i="2"/>
  <c r="F12" i="2"/>
  <c r="G12" i="2"/>
  <c r="H12" i="2"/>
  <c r="I12" i="2"/>
  <c r="J12" i="2"/>
  <c r="D13" i="2"/>
  <c r="E13" i="2"/>
  <c r="F13" i="2"/>
  <c r="G13" i="2"/>
  <c r="H13" i="2"/>
  <c r="I13" i="2"/>
  <c r="J13" i="2"/>
  <c r="C14" i="2"/>
  <c r="D14" i="2"/>
  <c r="E14" i="2"/>
  <c r="F14" i="2"/>
  <c r="G14" i="2"/>
  <c r="H14" i="2"/>
  <c r="I14" i="2"/>
  <c r="J14" i="2"/>
  <c r="M13" i="2" l="1"/>
  <c r="C11" i="2"/>
  <c r="L11" i="2"/>
  <c r="L26" i="2" s="1"/>
  <c r="K11" i="2"/>
  <c r="K26" i="2" s="1"/>
  <c r="M14" i="2"/>
  <c r="M12" i="2"/>
  <c r="M19" i="2"/>
  <c r="M20" i="2"/>
  <c r="M18" i="2"/>
  <c r="N21" i="2" l="1"/>
  <c r="C26" i="2"/>
  <c r="D11" i="2"/>
  <c r="D26" i="2" s="1"/>
  <c r="E11" i="2"/>
  <c r="E26" i="2" s="1"/>
  <c r="F11" i="2"/>
  <c r="F26" i="2" s="1"/>
  <c r="G11" i="2"/>
  <c r="G26" i="2" s="1"/>
  <c r="H11" i="2"/>
  <c r="H26" i="2" s="1"/>
  <c r="I11" i="2"/>
  <c r="I26" i="2" s="1"/>
  <c r="J11" i="2"/>
  <c r="J26" i="2" s="1"/>
  <c r="M11" i="2" l="1"/>
  <c r="N15" i="2" s="1"/>
  <c r="N26" i="2" s="1"/>
  <c r="M26" i="2" l="1"/>
</calcChain>
</file>

<file path=xl/sharedStrings.xml><?xml version="1.0" encoding="utf-8"?>
<sst xmlns="http://schemas.openxmlformats.org/spreadsheetml/2006/main" count="103" uniqueCount="57">
  <si>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</si>
  <si>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</si>
  <si>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</si>
  <si>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</si>
  <si>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</si>
  <si>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</si>
  <si>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</si>
  <si>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</si>
  <si>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</si>
  <si>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</si>
  <si>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</si>
  <si>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</si>
  <si>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</si>
  <si>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</si>
  <si>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</si>
  <si>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</si>
  <si>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</si>
  <si>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</si>
  <si>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Subtotaal</t>
  </si>
  <si>
    <t>Gebruikerslicentie: medewerker</t>
  </si>
  <si>
    <t>Salarisverwerking (loonstroken - backoffice)</t>
  </si>
  <si>
    <t>X</t>
  </si>
  <si>
    <t>Overige jaarlijkse kosten</t>
  </si>
  <si>
    <t>Eenmalige projectkosten</t>
  </si>
  <si>
    <t>Implementatiekosten</t>
  </si>
  <si>
    <t>Migratiekosten</t>
  </si>
  <si>
    <t>Overige eenmalige kosten</t>
  </si>
  <si>
    <t>Total Cost of Ownership (TCO): Rekenbedrag</t>
  </si>
  <si>
    <t>6. Het indienen van 0-prijzen is toegestaan op subonderdelen van de prijswens.</t>
  </si>
  <si>
    <t>Gebruikerslicentie: schoolleider</t>
  </si>
  <si>
    <t xml:space="preserve">Implementatie informatiesysteem </t>
  </si>
  <si>
    <t>Totaal</t>
  </si>
  <si>
    <t>eenheidsprijs</t>
  </si>
  <si>
    <t xml:space="preserve">    </t>
  </si>
  <si>
    <t>Maandelijkse kosten</t>
  </si>
  <si>
    <t>Support/gebruikershelpdesk</t>
  </si>
  <si>
    <t xml:space="preserve">  </t>
  </si>
  <si>
    <t>Gebruikerslicentie: HR en administratief specialist</t>
  </si>
  <si>
    <t>*   Inschrijver biedt een onderbouwing van genoemde (uren)inzet en prijzen/tarieven en voegt dit toe als bijlage aan dit prijzenblad.</t>
  </si>
  <si>
    <t>*   Inschrijver vermeldt haar in rekening te brengen BTW percentage  (en waar nodig onderverdeeld in verschillende BTW-tarieven).</t>
  </si>
  <si>
    <t>S</t>
  </si>
  <si>
    <t>Prijswens</t>
  </si>
  <si>
    <t>Ondersteuningsdiensten</t>
  </si>
  <si>
    <t>Aantal medewerkers die een licentie gebruiken</t>
  </si>
  <si>
    <t>Aantal schoolleiders die een licentie gebruiken</t>
  </si>
  <si>
    <t>Aantal HR specialisten die een licentie gebruiken</t>
  </si>
  <si>
    <t>Aantal maandelijkse loonstroken</t>
  </si>
  <si>
    <t>Aantal loonjournaalposten</t>
  </si>
  <si>
    <t>aantal</t>
  </si>
  <si>
    <t>Jaar 9</t>
  </si>
  <si>
    <t>Jaar 10</t>
  </si>
  <si>
    <t>Subtotalen</t>
  </si>
  <si>
    <t>Geautomatiseerd informatiesysteem</t>
  </si>
  <si>
    <t>2 werkgevers: PCBO + ICBO</t>
  </si>
  <si>
    <t>12 + corr .periodes</t>
  </si>
  <si>
    <t>per werkgever</t>
  </si>
  <si>
    <t>7. Het indienen van negatieve prijzen is op straffe van uitsluiting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</si>
</sst>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4ECF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11" fillId="0" borderId="0" xfId="0" applyFont="1" applyProtection="1"/>
    <xf numFmtId="0" fontId="6" fillId="0" borderId="0" xfId="0" applyFont="1" applyProtection="1"/>
    <xf numFmtId="0" fontId="6" fillId="0" borderId="0" xfId="0" applyFont="1" applyBorder="1" applyProtection="1"/>
    <xf numFmtId="44" fontId="6" fillId="2" borderId="2" xfId="0" applyNumberFormat="1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44" fontId="6" fillId="0" borderId="0" xfId="0" applyNumberFormat="1" applyFont="1" applyProtection="1"/>
    <xf numFmtId="0" fontId="6" fillId="2" borderId="0" xfId="0" applyFont="1" applyFill="1" applyProtection="1"/>
    <xf numFmtId="0" fontId="7" fillId="0" borderId="5" xfId="0" applyFont="1" applyBorder="1" applyAlignment="1" applyProtection="1">
      <alignment horizontal="center" wrapText="1"/>
    </xf>
    <xf numFmtId="0" fontId="11" fillId="0" borderId="0" xfId="0" applyFont="1" applyBorder="1" applyProtection="1"/>
    <xf numFmtId="0" fontId="6" fillId="5" borderId="16" xfId="0" applyFont="1" applyFill="1" applyBorder="1" applyAlignment="1" applyProtection="1">
      <alignment horizontal="center"/>
    </xf>
    <xf numFmtId="44" fontId="6" fillId="5" borderId="16" xfId="0" applyNumberFormat="1" applyFont="1" applyFill="1" applyBorder="1" applyAlignment="1" applyProtection="1">
      <alignment horizontal="center"/>
    </xf>
    <xf numFmtId="0" fontId="7" fillId="7" borderId="16" xfId="0" applyFont="1" applyFill="1" applyBorder="1" applyAlignment="1" applyProtection="1">
      <alignment wrapText="1"/>
    </xf>
    <xf numFmtId="0" fontId="7" fillId="7" borderId="16" xfId="0" applyFont="1" applyFill="1" applyBorder="1" applyAlignment="1" applyProtection="1">
      <alignment horizontal="center"/>
    </xf>
    <xf numFmtId="0" fontId="6" fillId="7" borderId="16" xfId="0" applyFont="1" applyFill="1" applyBorder="1" applyAlignment="1" applyProtection="1">
      <alignment horizontal="center"/>
    </xf>
    <xf numFmtId="0" fontId="6" fillId="2" borderId="0" xfId="0" applyFont="1" applyFill="1" applyAlignment="1" applyProtection="1"/>
    <xf numFmtId="0" fontId="6" fillId="2" borderId="2" xfId="0" applyFont="1" applyFill="1" applyBorder="1" applyAlignment="1" applyProtection="1"/>
    <xf numFmtId="0" fontId="6" fillId="0" borderId="22" xfId="0" applyFont="1" applyFill="1" applyBorder="1" applyAlignment="1" applyProtection="1"/>
    <xf numFmtId="44" fontId="6" fillId="4" borderId="2" xfId="0" applyNumberFormat="1" applyFont="1" applyFill="1" applyBorder="1" applyAlignment="1" applyProtection="1">
      <protection locked="0"/>
    </xf>
    <xf numFmtId="44" fontId="6" fillId="0" borderId="2" xfId="0" applyNumberFormat="1" applyFont="1" applyFill="1" applyBorder="1" applyAlignment="1" applyProtection="1"/>
    <xf numFmtId="0" fontId="6" fillId="0" borderId="16" xfId="0" applyFont="1" applyFill="1" applyBorder="1" applyAlignment="1" applyProtection="1"/>
    <xf numFmtId="0" fontId="6" fillId="0" borderId="21" xfId="0" applyFont="1" applyBorder="1" applyAlignment="1" applyProtection="1"/>
    <xf numFmtId="0" fontId="6" fillId="0" borderId="22" xfId="0" applyFont="1" applyBorder="1" applyAlignment="1" applyProtection="1"/>
    <xf numFmtId="0" fontId="6" fillId="0" borderId="2" xfId="0" applyFont="1" applyBorder="1" applyAlignment="1" applyProtection="1"/>
    <xf numFmtId="0" fontId="6" fillId="5" borderId="16" xfId="0" applyFont="1" applyFill="1" applyBorder="1" applyAlignment="1" applyProtection="1"/>
    <xf numFmtId="0" fontId="7" fillId="0" borderId="8" xfId="0" applyFont="1" applyFill="1" applyBorder="1" applyAlignment="1" applyProtection="1"/>
    <xf numFmtId="44" fontId="6" fillId="0" borderId="8" xfId="0" applyNumberFormat="1" applyFont="1" applyBorder="1" applyAlignment="1" applyProtection="1"/>
    <xf numFmtId="0" fontId="6" fillId="0" borderId="0" xfId="0" applyFont="1" applyAlignment="1" applyProtection="1"/>
    <xf numFmtId="0" fontId="6" fillId="7" borderId="18" xfId="0" applyFont="1" applyFill="1" applyBorder="1" applyAlignment="1" applyProtection="1">
      <alignment horizontal="center"/>
    </xf>
    <xf numFmtId="49" fontId="7" fillId="7" borderId="18" xfId="0" applyNumberFormat="1" applyFont="1" applyFill="1" applyBorder="1" applyAlignment="1" applyProtection="1"/>
    <xf numFmtId="49" fontId="9" fillId="2" borderId="2" xfId="0" applyNumberFormat="1" applyFont="1" applyFill="1" applyBorder="1" applyAlignment="1" applyProtection="1">
      <alignment horizontal="left"/>
    </xf>
    <xf numFmtId="49" fontId="7" fillId="0" borderId="4" xfId="0" applyNumberFormat="1" applyFont="1" applyBorder="1" applyAlignment="1" applyProtection="1"/>
    <xf numFmtId="49" fontId="8" fillId="0" borderId="15" xfId="0" applyNumberFormat="1" applyFont="1" applyBorder="1" applyAlignment="1" applyProtection="1"/>
    <xf numFmtId="49" fontId="6" fillId="0" borderId="6" xfId="0" applyNumberFormat="1" applyFont="1" applyBorder="1" applyAlignment="1" applyProtection="1"/>
    <xf numFmtId="49" fontId="6" fillId="0" borderId="6" xfId="0" applyNumberFormat="1" applyFont="1" applyBorder="1" applyAlignment="1" applyProtection="1">
      <alignment horizontal="justify"/>
    </xf>
    <xf numFmtId="49" fontId="6" fillId="5" borderId="15" xfId="0" applyNumberFormat="1" applyFont="1" applyFill="1" applyBorder="1" applyAlignment="1" applyProtection="1"/>
    <xf numFmtId="49" fontId="8" fillId="0" borderId="6" xfId="0" applyNumberFormat="1" applyFont="1" applyBorder="1" applyAlignment="1" applyProtection="1"/>
    <xf numFmtId="49" fontId="6" fillId="0" borderId="6" xfId="0" applyNumberFormat="1" applyFont="1" applyFill="1" applyBorder="1" applyAlignment="1" applyProtection="1"/>
    <xf numFmtId="49" fontId="8" fillId="0" borderId="15" xfId="0" applyNumberFormat="1" applyFont="1" applyFill="1" applyBorder="1" applyAlignment="1" applyProtection="1"/>
    <xf numFmtId="49" fontId="12" fillId="0" borderId="7" xfId="0" applyNumberFormat="1" applyFont="1" applyFill="1" applyBorder="1" applyAlignment="1" applyProtection="1"/>
    <xf numFmtId="49" fontId="6" fillId="0" borderId="0" xfId="0" applyNumberFormat="1" applyFont="1" applyAlignment="1" applyProtection="1"/>
    <xf numFmtId="49" fontId="6" fillId="0" borderId="0" xfId="0" applyNumberFormat="1" applyFont="1" applyProtection="1"/>
    <xf numFmtId="44" fontId="6" fillId="4" borderId="2" xfId="0" applyNumberFormat="1" applyFont="1" applyFill="1" applyBorder="1" applyProtection="1">
      <protection locked="0"/>
    </xf>
    <xf numFmtId="0" fontId="10" fillId="2" borderId="3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8" fillId="0" borderId="16" xfId="0" applyFont="1" applyBorder="1" applyAlignment="1" applyProtection="1"/>
    <xf numFmtId="0" fontId="0" fillId="0" borderId="16" xfId="0" applyBorder="1" applyAlignment="1" applyProtection="1"/>
    <xf numFmtId="0" fontId="0" fillId="0" borderId="17" xfId="0" applyBorder="1" applyAlignment="1" applyProtection="1"/>
    <xf numFmtId="0" fontId="8" fillId="0" borderId="2" xfId="0" applyFont="1" applyBorder="1" applyAlignment="1" applyProtection="1"/>
    <xf numFmtId="0" fontId="0" fillId="0" borderId="2" xfId="0" applyBorder="1" applyAlignment="1" applyProtection="1"/>
    <xf numFmtId="0" fontId="0" fillId="0" borderId="10" xfId="0" applyBorder="1" applyAlignment="1" applyProtection="1"/>
    <xf numFmtId="49" fontId="13" fillId="0" borderId="19" xfId="0" applyNumberFormat="1" applyFont="1" applyBorder="1" applyAlignment="1" applyProtection="1">
      <alignment vertical="center" shrinkToFit="1"/>
    </xf>
    <xf numFmtId="0" fontId="13" fillId="0" borderId="20" xfId="0" applyFont="1" applyBorder="1" applyAlignment="1" applyProtection="1">
      <alignment vertical="center" shrinkToFit="1"/>
    </xf>
    <xf numFmtId="0" fontId="13" fillId="0" borderId="0" xfId="0" applyFont="1" applyBorder="1" applyAlignment="1" applyProtection="1">
      <alignment vertical="center" shrinkToFit="1"/>
    </xf>
    <xf numFmtId="0" fontId="13" fillId="0" borderId="0" xfId="0" applyFont="1" applyAlignment="1" applyProtection="1">
      <alignment vertical="center" shrinkToFit="1"/>
    </xf>
    <xf numFmtId="0" fontId="7" fillId="0" borderId="9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49" fontId="8" fillId="7" borderId="15" xfId="0" applyNumberFormat="1" applyFont="1" applyFill="1" applyBorder="1" applyAlignment="1" applyProtection="1"/>
    <xf numFmtId="0" fontId="7" fillId="7" borderId="17" xfId="0" applyFont="1" applyFill="1" applyBorder="1" applyAlignment="1" applyProtection="1"/>
    <xf numFmtId="0" fontId="7" fillId="0" borderId="21" xfId="0" applyFont="1" applyFill="1" applyBorder="1" applyAlignment="1" applyProtection="1"/>
    <xf numFmtId="44" fontId="6" fillId="0" borderId="2" xfId="0" applyNumberFormat="1" applyFont="1" applyBorder="1" applyProtection="1"/>
    <xf numFmtId="44" fontId="6" fillId="0" borderId="10" xfId="0" applyNumberFormat="1" applyFont="1" applyBorder="1" applyAlignment="1" applyProtection="1"/>
    <xf numFmtId="44" fontId="6" fillId="0" borderId="22" xfId="0" applyNumberFormat="1" applyFont="1" applyFill="1" applyBorder="1" applyAlignment="1" applyProtection="1"/>
    <xf numFmtId="44" fontId="6" fillId="5" borderId="16" xfId="0" applyNumberFormat="1" applyFont="1" applyFill="1" applyBorder="1" applyAlignment="1" applyProtection="1"/>
    <xf numFmtId="44" fontId="6" fillId="5" borderId="16" xfId="0" applyNumberFormat="1" applyFont="1" applyFill="1" applyBorder="1" applyProtection="1"/>
    <xf numFmtId="44" fontId="6" fillId="5" borderId="17" xfId="0" applyNumberFormat="1" applyFont="1" applyFill="1" applyBorder="1" applyAlignment="1" applyProtection="1"/>
    <xf numFmtId="44" fontId="6" fillId="5" borderId="13" xfId="0" applyNumberFormat="1" applyFont="1" applyFill="1" applyBorder="1" applyAlignment="1" applyProtection="1"/>
    <xf numFmtId="44" fontId="6" fillId="7" borderId="16" xfId="0" applyNumberFormat="1" applyFont="1" applyFill="1" applyBorder="1" applyAlignment="1" applyProtection="1"/>
    <xf numFmtId="44" fontId="6" fillId="7" borderId="16" xfId="0" applyNumberFormat="1" applyFont="1" applyFill="1" applyBorder="1" applyProtection="1"/>
    <xf numFmtId="44" fontId="6" fillId="7" borderId="17" xfId="0" applyNumberFormat="1" applyFont="1" applyFill="1" applyBorder="1" applyAlignment="1" applyProtection="1"/>
    <xf numFmtId="44" fontId="6" fillId="0" borderId="22" xfId="0" applyNumberFormat="1" applyFont="1" applyBorder="1" applyAlignment="1" applyProtection="1"/>
    <xf numFmtId="44" fontId="6" fillId="0" borderId="23" xfId="0" applyNumberFormat="1" applyFont="1" applyBorder="1" applyAlignment="1" applyProtection="1"/>
    <xf numFmtId="0" fontId="6" fillId="0" borderId="16" xfId="0" applyFont="1" applyBorder="1" applyProtection="1"/>
    <xf numFmtId="0" fontId="6" fillId="0" borderId="17" xfId="0" applyFont="1" applyFill="1" applyBorder="1" applyAlignment="1" applyProtection="1"/>
    <xf numFmtId="44" fontId="6" fillId="0" borderId="23" xfId="0" applyNumberFormat="1" applyFont="1" applyFill="1" applyBorder="1" applyAlignment="1" applyProtection="1"/>
    <xf numFmtId="44" fontId="6" fillId="0" borderId="8" xfId="0" applyNumberFormat="1" applyFont="1" applyBorder="1" applyProtection="1"/>
    <xf numFmtId="44" fontId="6" fillId="0" borderId="11" xfId="0" applyNumberFormat="1" applyFont="1" applyBorder="1" applyAlignment="1" applyProtection="1"/>
    <xf numFmtId="44" fontId="10" fillId="6" borderId="14" xfId="0" applyNumberFormat="1" applyFont="1" applyFill="1" applyBorder="1" applyAlignment="1" applyProtection="1"/>
    <xf numFmtId="44" fontId="6" fillId="0" borderId="0" xfId="0" applyNumberFormat="1" applyFont="1" applyAlignment="1" applyProtection="1"/>
    <xf numFmtId="0" fontId="10" fillId="2" borderId="0" xfId="0" applyFont="1" applyFill="1" applyAlignment="1" applyProtection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2" sqref="A2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0</v>
      </c>
    </row>
    <row r="2" spans="1:1" s="4" customFormat="1" x14ac:dyDescent="0.25">
      <c r="A2" s="3" t="s">
        <v>1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6</v>
      </c>
    </row>
    <row r="8" spans="1:1" s="9" customFormat="1" x14ac:dyDescent="0.25">
      <c r="A8" s="8" t="s">
        <v>7</v>
      </c>
    </row>
    <row r="9" spans="1:1" s="9" customFormat="1" x14ac:dyDescent="0.25">
      <c r="A9" s="10" t="s">
        <v>28</v>
      </c>
    </row>
    <row r="10" spans="1:1" x14ac:dyDescent="0.25">
      <c r="A10" s="10" t="s">
        <v>56</v>
      </c>
    </row>
  </sheetData>
  <sheetProtection algorithmName="SHA-512" hashValue="jdNlCxCOMnRLoezQHuq3Ghk8X5CZpyh7rx0ws8GPO/dBZxUhhQkYX4EUn3LDLlp7XeVEYBaJ0NnWRztP90b8/g==" saltValue="h3j/YfyJ9UceSBKCWyO4J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showGridLines="0" zoomScale="115" zoomScaleNormal="115" workbookViewId="0">
      <selection activeCell="F31" sqref="F31"/>
    </sheetView>
  </sheetViews>
  <sheetFormatPr defaultColWidth="8.85546875" defaultRowHeight="12.75" x14ac:dyDescent="0.2"/>
  <cols>
    <col min="1" max="1" width="54.42578125" style="52" customWidth="1"/>
    <col min="2" max="2" width="18" style="12" customWidth="1"/>
    <col min="3" max="3" width="16.5703125" style="12" customWidth="1"/>
    <col min="4" max="4" width="15.85546875" style="12" customWidth="1"/>
    <col min="5" max="5" width="14.85546875" style="12" customWidth="1"/>
    <col min="6" max="6" width="15.5703125" style="12" customWidth="1"/>
    <col min="7" max="7" width="15.42578125" style="12" customWidth="1"/>
    <col min="8" max="9" width="15.140625" style="12" customWidth="1"/>
    <col min="10" max="12" width="14.42578125" style="12" customWidth="1"/>
    <col min="13" max="13" width="18.140625" style="12" customWidth="1"/>
    <col min="14" max="14" width="21.5703125" style="12" customWidth="1"/>
    <col min="15" max="16384" width="8.85546875" style="12"/>
  </cols>
  <sheetData>
    <row r="1" spans="1:15" s="11" customFormat="1" ht="30" customHeight="1" thickBot="1" x14ac:dyDescent="0.3">
      <c r="A1" s="62" t="s">
        <v>41</v>
      </c>
      <c r="B1" s="63"/>
      <c r="C1" s="64"/>
      <c r="D1" s="64"/>
      <c r="E1" s="64"/>
      <c r="F1" s="64"/>
      <c r="G1" s="64"/>
      <c r="H1" s="64"/>
      <c r="I1" s="64"/>
      <c r="J1" s="64"/>
      <c r="K1" s="65"/>
      <c r="L1" s="65"/>
      <c r="M1" s="64"/>
      <c r="N1" s="64"/>
      <c r="O1" s="20"/>
    </row>
    <row r="2" spans="1:15" s="18" customFormat="1" ht="15" customHeight="1" x14ac:dyDescent="0.2">
      <c r="A2" s="40" t="s">
        <v>8</v>
      </c>
      <c r="B2" s="39" t="s">
        <v>48</v>
      </c>
      <c r="C2" s="26"/>
      <c r="D2" s="26"/>
      <c r="E2" s="26"/>
      <c r="F2" s="26"/>
      <c r="G2" s="26"/>
      <c r="H2" s="26"/>
      <c r="I2" s="26"/>
      <c r="J2" s="26"/>
      <c r="M2" s="26"/>
      <c r="N2" s="26"/>
    </row>
    <row r="3" spans="1:15" s="18" customFormat="1" x14ac:dyDescent="0.2">
      <c r="A3" s="41" t="s">
        <v>43</v>
      </c>
      <c r="B3" s="27">
        <f>B6</f>
        <v>935</v>
      </c>
      <c r="C3" s="26"/>
      <c r="D3" s="26"/>
      <c r="E3" s="26"/>
      <c r="F3" s="26"/>
      <c r="G3" s="26"/>
      <c r="H3" s="26"/>
      <c r="I3" s="26"/>
      <c r="J3" s="26"/>
      <c r="M3" s="26"/>
      <c r="N3" s="26"/>
    </row>
    <row r="4" spans="1:15" s="18" customFormat="1" x14ac:dyDescent="0.2">
      <c r="A4" s="41" t="s">
        <v>44</v>
      </c>
      <c r="B4" s="27">
        <v>60</v>
      </c>
      <c r="C4" s="26"/>
      <c r="D4" s="26"/>
      <c r="E4" s="26"/>
      <c r="F4" s="26"/>
      <c r="G4" s="26"/>
      <c r="H4" s="26"/>
      <c r="I4" s="26"/>
      <c r="J4" s="26"/>
      <c r="M4" s="26"/>
      <c r="N4" s="26"/>
    </row>
    <row r="5" spans="1:15" s="18" customFormat="1" x14ac:dyDescent="0.2">
      <c r="A5" s="41" t="s">
        <v>45</v>
      </c>
      <c r="B5" s="27">
        <v>10</v>
      </c>
      <c r="C5" s="26"/>
      <c r="D5" s="26"/>
      <c r="E5" s="26"/>
      <c r="F5" s="26"/>
      <c r="G5" s="26"/>
      <c r="H5" s="26"/>
      <c r="I5" s="26"/>
      <c r="J5" s="26"/>
      <c r="M5" s="26"/>
      <c r="N5" s="26"/>
    </row>
    <row r="6" spans="1:15" s="18" customFormat="1" x14ac:dyDescent="0.2">
      <c r="A6" s="41" t="s">
        <v>46</v>
      </c>
      <c r="B6" s="27">
        <f>900+35</f>
        <v>935</v>
      </c>
      <c r="C6" s="26" t="s">
        <v>53</v>
      </c>
      <c r="D6" s="26"/>
      <c r="E6" s="26"/>
      <c r="F6" s="26"/>
      <c r="G6" s="26"/>
      <c r="H6" s="26"/>
      <c r="I6" s="26"/>
      <c r="J6" s="26"/>
      <c r="M6" s="26"/>
      <c r="N6" s="26"/>
    </row>
    <row r="7" spans="1:15" s="18" customFormat="1" ht="13.5" thickBot="1" x14ac:dyDescent="0.25">
      <c r="A7" s="41" t="s">
        <v>47</v>
      </c>
      <c r="B7" s="27" t="s">
        <v>54</v>
      </c>
      <c r="C7" s="26" t="s">
        <v>55</v>
      </c>
      <c r="D7" s="26"/>
      <c r="E7" s="26"/>
      <c r="F7" s="26"/>
      <c r="G7" s="26"/>
      <c r="H7" s="26"/>
      <c r="I7" s="26"/>
      <c r="J7" s="26"/>
      <c r="M7" s="26"/>
      <c r="N7" s="26"/>
    </row>
    <row r="8" spans="1:15" ht="18.75" customHeight="1" x14ac:dyDescent="0.2">
      <c r="A8" s="42"/>
      <c r="B8" s="19" t="s">
        <v>32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  <c r="K8" s="16" t="s">
        <v>49</v>
      </c>
      <c r="L8" s="16" t="s">
        <v>50</v>
      </c>
      <c r="M8" s="66" t="s">
        <v>18</v>
      </c>
      <c r="N8" s="67" t="s">
        <v>31</v>
      </c>
    </row>
    <row r="9" spans="1:15" ht="15" customHeight="1" x14ac:dyDescent="0.2">
      <c r="A9" s="68" t="s">
        <v>52</v>
      </c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69"/>
      <c r="N9" s="70"/>
    </row>
    <row r="10" spans="1:15" ht="15" x14ac:dyDescent="0.25">
      <c r="A10" s="43" t="s">
        <v>34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8"/>
      <c r="N10" s="28"/>
    </row>
    <row r="11" spans="1:15" x14ac:dyDescent="0.2">
      <c r="A11" s="44" t="s">
        <v>19</v>
      </c>
      <c r="B11" s="29">
        <v>0</v>
      </c>
      <c r="C11" s="30">
        <f>+$B11*$B$3*12</f>
        <v>0</v>
      </c>
      <c r="D11" s="30">
        <f t="shared" ref="D11:L11" si="0">+$B$11*$B$3*12</f>
        <v>0</v>
      </c>
      <c r="E11" s="30">
        <f t="shared" si="0"/>
        <v>0</v>
      </c>
      <c r="F11" s="30">
        <f t="shared" si="0"/>
        <v>0</v>
      </c>
      <c r="G11" s="30">
        <f t="shared" si="0"/>
        <v>0</v>
      </c>
      <c r="H11" s="30">
        <f t="shared" si="0"/>
        <v>0</v>
      </c>
      <c r="I11" s="30">
        <f t="shared" si="0"/>
        <v>0</v>
      </c>
      <c r="J11" s="30">
        <f t="shared" si="0"/>
        <v>0</v>
      </c>
      <c r="K11" s="71">
        <f t="shared" si="0"/>
        <v>0</v>
      </c>
      <c r="L11" s="71">
        <f t="shared" si="0"/>
        <v>0</v>
      </c>
      <c r="M11" s="72">
        <f>SUM(C11:L11)</f>
        <v>0</v>
      </c>
      <c r="N11" s="73" t="s">
        <v>9</v>
      </c>
    </row>
    <row r="12" spans="1:15" x14ac:dyDescent="0.2">
      <c r="A12" s="44" t="s">
        <v>29</v>
      </c>
      <c r="B12" s="29">
        <v>0</v>
      </c>
      <c r="C12" s="30">
        <f t="shared" ref="C12:L12" si="1">+$B$12*$B$4*12</f>
        <v>0</v>
      </c>
      <c r="D12" s="30">
        <f t="shared" si="1"/>
        <v>0</v>
      </c>
      <c r="E12" s="30">
        <f t="shared" si="1"/>
        <v>0</v>
      </c>
      <c r="F12" s="30">
        <f t="shared" si="1"/>
        <v>0</v>
      </c>
      <c r="G12" s="30">
        <f t="shared" si="1"/>
        <v>0</v>
      </c>
      <c r="H12" s="30">
        <f t="shared" si="1"/>
        <v>0</v>
      </c>
      <c r="I12" s="30">
        <f t="shared" si="1"/>
        <v>0</v>
      </c>
      <c r="J12" s="30">
        <f t="shared" si="1"/>
        <v>0</v>
      </c>
      <c r="K12" s="71">
        <f t="shared" si="1"/>
        <v>0</v>
      </c>
      <c r="L12" s="71">
        <f t="shared" si="1"/>
        <v>0</v>
      </c>
      <c r="M12" s="72">
        <f>SUM(C12:L12)</f>
        <v>0</v>
      </c>
      <c r="N12" s="73" t="s">
        <v>9</v>
      </c>
    </row>
    <row r="13" spans="1:15" x14ac:dyDescent="0.2">
      <c r="A13" s="44" t="s">
        <v>37</v>
      </c>
      <c r="B13" s="29">
        <v>0</v>
      </c>
      <c r="C13" s="30">
        <f t="shared" ref="C13:L13" si="2">+$B$13*$B$5*12</f>
        <v>0</v>
      </c>
      <c r="D13" s="30">
        <f t="shared" si="2"/>
        <v>0</v>
      </c>
      <c r="E13" s="30">
        <f t="shared" si="2"/>
        <v>0</v>
      </c>
      <c r="F13" s="30">
        <f t="shared" si="2"/>
        <v>0</v>
      </c>
      <c r="G13" s="30">
        <f t="shared" si="2"/>
        <v>0</v>
      </c>
      <c r="H13" s="30">
        <f t="shared" si="2"/>
        <v>0</v>
      </c>
      <c r="I13" s="30">
        <f t="shared" si="2"/>
        <v>0</v>
      </c>
      <c r="J13" s="30">
        <f t="shared" si="2"/>
        <v>0</v>
      </c>
      <c r="K13" s="71">
        <f t="shared" si="2"/>
        <v>0</v>
      </c>
      <c r="L13" s="71">
        <f t="shared" si="2"/>
        <v>0</v>
      </c>
      <c r="M13" s="72">
        <f>SUM(C13:L13)</f>
        <v>0</v>
      </c>
      <c r="N13" s="73" t="s">
        <v>9</v>
      </c>
    </row>
    <row r="14" spans="1:15" x14ac:dyDescent="0.2">
      <c r="A14" s="45" t="s">
        <v>20</v>
      </c>
      <c r="B14" s="29">
        <v>0</v>
      </c>
      <c r="C14" s="30">
        <f t="shared" ref="C14:L14" si="3">+$B$14*$B$6*12</f>
        <v>0</v>
      </c>
      <c r="D14" s="30">
        <f t="shared" si="3"/>
        <v>0</v>
      </c>
      <c r="E14" s="30">
        <f t="shared" si="3"/>
        <v>0</v>
      </c>
      <c r="F14" s="30">
        <f t="shared" si="3"/>
        <v>0</v>
      </c>
      <c r="G14" s="30">
        <f t="shared" si="3"/>
        <v>0</v>
      </c>
      <c r="H14" s="30">
        <f t="shared" si="3"/>
        <v>0</v>
      </c>
      <c r="I14" s="30">
        <f t="shared" si="3"/>
        <v>0</v>
      </c>
      <c r="J14" s="30">
        <f t="shared" si="3"/>
        <v>0</v>
      </c>
      <c r="K14" s="71">
        <f t="shared" si="3"/>
        <v>0</v>
      </c>
      <c r="L14" s="71">
        <f t="shared" si="3"/>
        <v>0</v>
      </c>
      <c r="M14" s="72">
        <f>SUM(C14:L14)</f>
        <v>0</v>
      </c>
      <c r="N14" s="73" t="s">
        <v>9</v>
      </c>
    </row>
    <row r="15" spans="1:15" ht="18.75" customHeight="1" x14ac:dyDescent="0.2">
      <c r="A15" s="46" t="s">
        <v>51</v>
      </c>
      <c r="B15" s="21"/>
      <c r="C15" s="74"/>
      <c r="D15" s="74"/>
      <c r="E15" s="74"/>
      <c r="F15" s="74"/>
      <c r="G15" s="74"/>
      <c r="H15" s="74"/>
      <c r="I15" s="74"/>
      <c r="J15" s="74"/>
      <c r="K15" s="75"/>
      <c r="L15" s="75"/>
      <c r="M15" s="76"/>
      <c r="N15" s="77">
        <f>SUM(M11:M14)</f>
        <v>0</v>
      </c>
    </row>
    <row r="16" spans="1:15" s="13" customFormat="1" ht="15.75" customHeight="1" x14ac:dyDescent="0.2">
      <c r="A16" s="68" t="s">
        <v>30</v>
      </c>
      <c r="B16" s="25"/>
      <c r="C16" s="78"/>
      <c r="D16" s="78"/>
      <c r="E16" s="78"/>
      <c r="F16" s="78"/>
      <c r="G16" s="78"/>
      <c r="H16" s="78"/>
      <c r="I16" s="78"/>
      <c r="J16" s="78"/>
      <c r="K16" s="79"/>
      <c r="L16" s="79"/>
      <c r="M16" s="80"/>
      <c r="N16" s="32"/>
    </row>
    <row r="17" spans="1:14" ht="15" x14ac:dyDescent="0.25">
      <c r="A17" s="47" t="s">
        <v>23</v>
      </c>
      <c r="B17" s="59"/>
      <c r="C17" s="60"/>
      <c r="D17" s="60"/>
      <c r="E17" s="60"/>
      <c r="F17" s="60"/>
      <c r="G17" s="60"/>
      <c r="H17" s="60"/>
      <c r="I17" s="60"/>
      <c r="J17" s="60"/>
      <c r="K17" s="61"/>
      <c r="L17" s="61"/>
      <c r="M17" s="61"/>
      <c r="N17" s="33" t="s">
        <v>9</v>
      </c>
    </row>
    <row r="18" spans="1:14" x14ac:dyDescent="0.2">
      <c r="A18" s="44" t="s">
        <v>24</v>
      </c>
      <c r="B18" s="34"/>
      <c r="C18" s="29">
        <v>0</v>
      </c>
      <c r="D18" s="14" t="s">
        <v>21</v>
      </c>
      <c r="E18" s="14" t="s">
        <v>21</v>
      </c>
      <c r="F18" s="14" t="s">
        <v>21</v>
      </c>
      <c r="G18" s="14" t="s">
        <v>21</v>
      </c>
      <c r="H18" s="14" t="s">
        <v>21</v>
      </c>
      <c r="I18" s="14" t="s">
        <v>21</v>
      </c>
      <c r="J18" s="14" t="s">
        <v>21</v>
      </c>
      <c r="K18" s="14" t="s">
        <v>21</v>
      </c>
      <c r="L18" s="14" t="s">
        <v>21</v>
      </c>
      <c r="M18" s="72">
        <f>SUM(C18)</f>
        <v>0</v>
      </c>
      <c r="N18" s="81" t="s">
        <v>9</v>
      </c>
    </row>
    <row r="19" spans="1:14" x14ac:dyDescent="0.2">
      <c r="A19" s="44" t="s">
        <v>25</v>
      </c>
      <c r="B19" s="34"/>
      <c r="C19" s="29">
        <v>0</v>
      </c>
      <c r="D19" s="14" t="s">
        <v>21</v>
      </c>
      <c r="E19" s="14" t="s">
        <v>21</v>
      </c>
      <c r="F19" s="14" t="s">
        <v>21</v>
      </c>
      <c r="G19" s="14" t="s">
        <v>21</v>
      </c>
      <c r="H19" s="14" t="s">
        <v>21</v>
      </c>
      <c r="I19" s="14" t="s">
        <v>21</v>
      </c>
      <c r="J19" s="14" t="s">
        <v>21</v>
      </c>
      <c r="K19" s="14" t="s">
        <v>21</v>
      </c>
      <c r="L19" s="14" t="s">
        <v>21</v>
      </c>
      <c r="M19" s="72">
        <f>SUM(C19)</f>
        <v>0</v>
      </c>
      <c r="N19" s="81" t="s">
        <v>9</v>
      </c>
    </row>
    <row r="20" spans="1:14" x14ac:dyDescent="0.2">
      <c r="A20" s="48" t="s">
        <v>26</v>
      </c>
      <c r="B20" s="34"/>
      <c r="C20" s="29">
        <v>0</v>
      </c>
      <c r="D20" s="14" t="s">
        <v>21</v>
      </c>
      <c r="E20" s="14" t="s">
        <v>21</v>
      </c>
      <c r="F20" s="14" t="s">
        <v>21</v>
      </c>
      <c r="G20" s="14" t="s">
        <v>21</v>
      </c>
      <c r="H20" s="14" t="s">
        <v>21</v>
      </c>
      <c r="I20" s="14" t="s">
        <v>21</v>
      </c>
      <c r="J20" s="14" t="s">
        <v>21</v>
      </c>
      <c r="K20" s="14" t="s">
        <v>21</v>
      </c>
      <c r="L20" s="14" t="s">
        <v>21</v>
      </c>
      <c r="M20" s="72">
        <f>SUM(C20)</f>
        <v>0</v>
      </c>
      <c r="N20" s="82" t="s">
        <v>33</v>
      </c>
    </row>
    <row r="21" spans="1:14" ht="18.75" customHeight="1" x14ac:dyDescent="0.2">
      <c r="A21" s="46" t="s">
        <v>51</v>
      </c>
      <c r="B21" s="3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76" t="s">
        <v>9</v>
      </c>
      <c r="N21" s="77">
        <f>SUM(M18:M20)</f>
        <v>0</v>
      </c>
    </row>
    <row r="22" spans="1:14" ht="15.75" customHeight="1" x14ac:dyDescent="0.2">
      <c r="A22" s="49" t="s">
        <v>42</v>
      </c>
      <c r="B22" s="31"/>
      <c r="C22" s="31"/>
      <c r="D22" s="31"/>
      <c r="E22" s="31"/>
      <c r="F22" s="31"/>
      <c r="G22" s="31"/>
      <c r="H22" s="31"/>
      <c r="I22" s="31"/>
      <c r="J22" s="31"/>
      <c r="K22" s="83"/>
      <c r="L22" s="83"/>
      <c r="M22" s="84"/>
      <c r="N22" s="73"/>
    </row>
    <row r="23" spans="1:14" x14ac:dyDescent="0.2">
      <c r="A23" s="44" t="s">
        <v>35</v>
      </c>
      <c r="B23" s="15" t="s">
        <v>21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53">
        <v>0</v>
      </c>
      <c r="L23" s="53">
        <v>0</v>
      </c>
      <c r="M23" s="72">
        <f>SUM(C23:L23)</f>
        <v>0</v>
      </c>
      <c r="N23" s="73" t="s">
        <v>9</v>
      </c>
    </row>
    <row r="24" spans="1:14" x14ac:dyDescent="0.2">
      <c r="A24" s="44" t="s">
        <v>22</v>
      </c>
      <c r="B24" s="15" t="s">
        <v>21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53">
        <v>0</v>
      </c>
      <c r="L24" s="53">
        <v>0</v>
      </c>
      <c r="M24" s="72">
        <f>SUM(C24:L24)</f>
        <v>0</v>
      </c>
      <c r="N24" s="85" t="s">
        <v>9</v>
      </c>
    </row>
    <row r="25" spans="1:14" ht="18.75" customHeight="1" x14ac:dyDescent="0.2">
      <c r="A25" s="46" t="s">
        <v>51</v>
      </c>
      <c r="B25" s="3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76" t="s">
        <v>9</v>
      </c>
      <c r="N25" s="77">
        <f>SUM(M23:M24)</f>
        <v>0</v>
      </c>
    </row>
    <row r="26" spans="1:14" ht="30" customHeight="1" thickBot="1" x14ac:dyDescent="0.35">
      <c r="A26" s="50" t="s">
        <v>27</v>
      </c>
      <c r="B26" s="36"/>
      <c r="C26" s="37">
        <f t="shared" ref="C26:M26" si="4">SUM(C11:C25)</f>
        <v>0</v>
      </c>
      <c r="D26" s="37">
        <f t="shared" si="4"/>
        <v>0</v>
      </c>
      <c r="E26" s="37">
        <f t="shared" si="4"/>
        <v>0</v>
      </c>
      <c r="F26" s="37">
        <f t="shared" si="4"/>
        <v>0</v>
      </c>
      <c r="G26" s="37">
        <f t="shared" si="4"/>
        <v>0</v>
      </c>
      <c r="H26" s="37">
        <f t="shared" si="4"/>
        <v>0</v>
      </c>
      <c r="I26" s="37">
        <f t="shared" si="4"/>
        <v>0</v>
      </c>
      <c r="J26" s="37">
        <f t="shared" si="4"/>
        <v>0</v>
      </c>
      <c r="K26" s="86">
        <f>SUM(K11:K25)</f>
        <v>0</v>
      </c>
      <c r="L26" s="86">
        <f>SUM(L11:L25)</f>
        <v>0</v>
      </c>
      <c r="M26" s="87">
        <f t="shared" si="4"/>
        <v>0</v>
      </c>
      <c r="N26" s="88">
        <f>SUM(N15:N25)</f>
        <v>0</v>
      </c>
    </row>
    <row r="27" spans="1:14" ht="6.75" customHeight="1" x14ac:dyDescent="0.2">
      <c r="A27" s="51"/>
      <c r="B27" s="38"/>
      <c r="C27" s="38"/>
      <c r="D27" s="38"/>
      <c r="E27" s="38"/>
      <c r="F27" s="38"/>
      <c r="G27" s="38"/>
      <c r="H27" s="38"/>
      <c r="I27" s="38"/>
      <c r="J27" s="38"/>
      <c r="M27" s="89" t="s">
        <v>36</v>
      </c>
      <c r="N27" s="38"/>
    </row>
    <row r="28" spans="1:14" ht="15" customHeight="1" x14ac:dyDescent="0.25">
      <c r="A28" s="54" t="s">
        <v>38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89" t="s">
        <v>9</v>
      </c>
    </row>
    <row r="29" spans="1:14" ht="15" customHeight="1" x14ac:dyDescent="0.25">
      <c r="A29" s="54" t="s">
        <v>39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38"/>
    </row>
    <row r="30" spans="1:14" x14ac:dyDescent="0.2">
      <c r="J30" s="17" t="s">
        <v>36</v>
      </c>
      <c r="K30" s="17" t="s">
        <v>36</v>
      </c>
      <c r="L30" s="17" t="s">
        <v>36</v>
      </c>
    </row>
    <row r="39" spans="1:1" x14ac:dyDescent="0.2">
      <c r="A39" s="52" t="s">
        <v>9</v>
      </c>
    </row>
    <row r="41" spans="1:1" x14ac:dyDescent="0.2">
      <c r="A41" s="52" t="s">
        <v>9</v>
      </c>
    </row>
  </sheetData>
  <sheetProtection algorithmName="SHA-512" hashValue="UU+kcd2mfCoFH+8845QJ07rMDB/KBOTCkicsVpgRqm3OGDXfFVtkZdb1/cDn47MPtHQtEfHEP7oNlkp1AcbEqA==" saltValue="MNsqF53HfXJ05jiDN8hdNg==" spinCount="100000" sheet="1" objects="1" scenarios="1"/>
  <mergeCells count="4">
    <mergeCell ref="A29:M29"/>
    <mergeCell ref="A28:M28"/>
    <mergeCell ref="B10:M10"/>
    <mergeCell ref="B17:M17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E6F84-ECA5-4C5C-9D5F-D8A63A9A1384}">
  <dimension ref="A1"/>
  <sheetViews>
    <sheetView workbookViewId="0">
      <selection activeCell="F22" sqref="F22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89DF-931D-4F7C-B640-B6696A4009BE}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D71E6-57F3-42BA-8415-6DA70A87F3D8}">
  <dimension ref="A1"/>
  <sheetViews>
    <sheetView workbookViewId="0">
      <selection activeCell="G14" sqref="G14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E805646D48CA44ACF173163D07C1AE" ma:contentTypeVersion="4" ma:contentTypeDescription="Een nieuw document maken." ma:contentTypeScope="" ma:versionID="348bb9fad6f1c46d513b0b594bca0f81">
  <xsd:schema xmlns:xsd="http://www.w3.org/2001/XMLSchema" xmlns:xs="http://www.w3.org/2001/XMLSchema" xmlns:p="http://schemas.microsoft.com/office/2006/metadata/properties" xmlns:ns2="34f3ec65-df8c-4a33-aea8-c6a6ba56d99c" xmlns:ns3="f2b51c3b-7fd4-4525-bc9f-9f13bd66b978" targetNamespace="http://schemas.microsoft.com/office/2006/metadata/properties" ma:root="true" ma:fieldsID="10eb381b3846f52f34ff85fb99253431" ns2:_="" ns3:_="">
    <xsd:import namespace="34f3ec65-df8c-4a33-aea8-c6a6ba56d99c"/>
    <xsd:import namespace="f2b51c3b-7fd4-4525-bc9f-9f13bd66b9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3ec65-df8c-4a33-aea8-c6a6ba56d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51c3b-7fd4-4525-bc9f-9f13bd66b9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560BCE36-4CEF-4407-9693-EE61660EC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3ec65-df8c-4a33-aea8-c6a6ba56d99c"/>
    <ds:schemaRef ds:uri="f2b51c3b-7fd4-4525-bc9f-9f13bd66b9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2b51c3b-7fd4-4525-bc9f-9f13bd66b978"/>
    <ds:schemaRef ds:uri="34f3ec65-df8c-4a33-aea8-c6a6ba56d9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Handleiding</vt:lpstr>
      <vt:lpstr>Prijswens</vt:lpstr>
      <vt:lpstr>Specificatie 1</vt:lpstr>
      <vt:lpstr>Specificatie 2</vt:lpstr>
      <vt:lpstr>Specificatie 3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2021-04-26T14:38:09Z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0x0101005FE805646D48CA44ACF173163D07C1AE</vt:lpwstr>
  </property>
</Properties>
</file>